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70"/>
  </bookViews>
  <sheets>
    <sheet name="Sheet1" sheetId="1" r:id="rId1"/>
  </sheets>
  <externalReferences>
    <externalReference r:id="rId2"/>
  </externalReferences>
  <definedNames>
    <definedName name="_xlnm.Print_Area" localSheetId="0">Sheet1!$A$1:$J$21</definedName>
  </definedNames>
  <calcPr calcId="144525"/>
</workbook>
</file>

<file path=xl/sharedStrings.xml><?xml version="1.0" encoding="utf-8"?>
<sst xmlns="http://schemas.openxmlformats.org/spreadsheetml/2006/main" count="47" uniqueCount="45">
  <si>
    <t>2022年度氢燃料电池车辆采购、园林工作经费项目自评表</t>
  </si>
  <si>
    <t>单位名称：武汉经济技术开发区（汉南区）住房和城乡建设局             填报日期：2023年4月20日</t>
  </si>
  <si>
    <t>项目名称</t>
  </si>
  <si>
    <t>氢燃料电池车辆采购、园林工作经费项目项目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</si>
  <si>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</si>
  <si>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</si>
  <si>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</si>
  <si>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</si>
  <si>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</si>
  <si>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</si>
  <si>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</si>
  <si>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</si>
  <si>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2.延续性项目     □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</si>
  <si>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</si>
  <si>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</si>
  <si>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</si>
  <si>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</si>
  <si>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</si>
  <si>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</si>
  <si>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</si>
  <si>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</si>
  <si>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</si>
  <si>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</si>
  <si>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</si>
  <si>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</si>
  <si>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</si>
  <si>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
（60分）</t>
  </si>
  <si>
    <t>数量指标
（15分）</t>
  </si>
  <si>
    <r>
      <rPr>
        <sz val="10"/>
        <color theme="1"/>
        <rFont val="仿宋"/>
        <charset val="134"/>
      </rPr>
      <t>按标准完成</t>
    </r>
    <r>
      <rPr>
        <sz val="10"/>
        <color rgb="FF000000"/>
        <rFont val="仿宋"/>
        <charset val="134"/>
      </rPr>
      <t>5台氢燃料车采购工作</t>
    </r>
  </si>
  <si>
    <t>时效指标
（15分）</t>
  </si>
  <si>
    <t>在合同规定时间内完成5台氢燃料车采购工作</t>
  </si>
  <si>
    <t>车辆保养次数</t>
  </si>
  <si>
    <t>≥1次</t>
  </si>
  <si>
    <t>质量指标
（15分）</t>
  </si>
  <si>
    <t>年度工作考核</t>
  </si>
  <si>
    <t>合格</t>
  </si>
  <si>
    <t>满意度指标
（20分）</t>
  </si>
  <si>
    <t>服务对象满意度指
（20分）</t>
  </si>
  <si>
    <t>群众满意度</t>
  </si>
  <si>
    <t>总分</t>
  </si>
  <si>
    <t>偏差大或目标未完成原因分析</t>
  </si>
  <si>
    <t>1.预算执行率较低，主要原因是2022年未按规定时间完成车辆采购任务；
2.车辆采购合同约定合同签订后60天内完成交货，即2022年5月16日完成交货，实际交货时间为2023年1月13日。</t>
  </si>
  <si>
    <t>改进措施及结果应用方案</t>
  </si>
  <si>
    <t>1.按项目实施进度支付资金，提高财政资金利用效率；
2.加强各环节的衔接和协调，注重合同履行。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</si>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</sst>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Wingdings"/>
      <charset val="134"/>
    </font>
    <font>
      <sz val="10"/>
      <name val="仿宋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2" xfId="49" applyFont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03;&#24314;&#23616;&#32489;&#25928;&#33258;&#35780;&#39033;&#30446;-&#39044;&#31639;&#21450;&#25903;&#20986;&#23545;&#27604;&#34920;0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项目"/>
      <sheetName val="基建项目(2个500万元以上）"/>
      <sheetName val="园林管理中心和林政站"/>
    </sheetNames>
    <sheetDataSet>
      <sheetData sheetId="0"/>
      <sheetData sheetId="1"/>
      <sheetData sheetId="2">
        <row r="35">
          <cell r="I35">
            <v>4220406.73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M7" sqref="M7"/>
    </sheetView>
  </sheetViews>
  <sheetFormatPr defaultColWidth="9" defaultRowHeight="13.5"/>
  <cols>
    <col min="1" max="1" width="6.73333333333333" customWidth="1"/>
    <col min="2" max="2" width="8" customWidth="1"/>
    <col min="3" max="3" width="9.375" customWidth="1"/>
    <col min="4" max="4" width="10" customWidth="1"/>
    <col min="7" max="7" width="6" customWidth="1"/>
    <col min="8" max="8" width="8.5" customWidth="1"/>
    <col min="9" max="9" width="5.25" customWidth="1"/>
    <col min="10" max="10" width="12.125" customWidth="1"/>
  </cols>
  <sheetData>
    <row r="1" s="1" customFormat="1" ht="2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47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8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8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8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0" customHeight="1" spans="1:10">
      <c r="A8" s="8" t="s">
        <v>13</v>
      </c>
      <c r="B8" s="8"/>
      <c r="C8" s="8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3" customFormat="1" ht="24" customHeight="1" spans="1:10">
      <c r="A9" s="8"/>
      <c r="B9" s="8"/>
      <c r="C9" s="10"/>
      <c r="D9" s="11">
        <f>12380000/10000</f>
        <v>1238</v>
      </c>
      <c r="E9" s="11"/>
      <c r="F9" s="11">
        <f>[1]园林管理中心和林政站!$I$35/10000</f>
        <v>422.040673</v>
      </c>
      <c r="G9" s="11"/>
      <c r="H9" s="12">
        <f>F9/D9*100%</f>
        <v>0.340905228594507</v>
      </c>
      <c r="I9" s="12"/>
      <c r="J9" s="20">
        <f>ROUND(20*H9,1)</f>
        <v>6.8</v>
      </c>
    </row>
    <row r="10" s="1" customFormat="1" ht="28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s="1" customFormat="1" ht="30" customHeight="1" spans="1:10">
      <c r="A11" s="13"/>
      <c r="B11" s="14" t="s">
        <v>26</v>
      </c>
      <c r="C11" s="8" t="s">
        <v>27</v>
      </c>
      <c r="D11" s="8" t="s">
        <v>28</v>
      </c>
      <c r="E11" s="8"/>
      <c r="F11" s="15">
        <v>1</v>
      </c>
      <c r="G11" s="15"/>
      <c r="H11" s="16">
        <v>1</v>
      </c>
      <c r="I11" s="8"/>
      <c r="J11" s="8">
        <v>15</v>
      </c>
    </row>
    <row r="12" s="1" customFormat="1" ht="30" customHeight="1" spans="1:10">
      <c r="A12" s="13"/>
      <c r="B12" s="14"/>
      <c r="C12" s="8" t="s">
        <v>29</v>
      </c>
      <c r="D12" s="8" t="s">
        <v>30</v>
      </c>
      <c r="E12" s="8"/>
      <c r="F12" s="15">
        <v>1</v>
      </c>
      <c r="G12" s="15"/>
      <c r="H12" s="16">
        <v>0.9</v>
      </c>
      <c r="I12" s="8"/>
      <c r="J12" s="8">
        <v>14</v>
      </c>
    </row>
    <row r="13" s="1" customFormat="1" ht="30" customHeight="1" spans="1:10">
      <c r="A13" s="13"/>
      <c r="B13" s="14"/>
      <c r="C13" s="8" t="s">
        <v>27</v>
      </c>
      <c r="D13" s="8" t="s">
        <v>31</v>
      </c>
      <c r="E13" s="8"/>
      <c r="F13" s="8" t="s">
        <v>32</v>
      </c>
      <c r="G13" s="8"/>
      <c r="H13" s="16">
        <v>1</v>
      </c>
      <c r="I13" s="8"/>
      <c r="J13" s="8">
        <v>15</v>
      </c>
    </row>
    <row r="14" s="1" customFormat="1" ht="30" customHeight="1" spans="1:10">
      <c r="A14" s="13"/>
      <c r="B14" s="14"/>
      <c r="C14" s="8" t="s">
        <v>33</v>
      </c>
      <c r="D14" s="8" t="s">
        <v>34</v>
      </c>
      <c r="E14" s="8"/>
      <c r="F14" s="8" t="s">
        <v>35</v>
      </c>
      <c r="G14" s="8"/>
      <c r="H14" s="17">
        <v>1</v>
      </c>
      <c r="I14" s="17"/>
      <c r="J14" s="8">
        <v>15</v>
      </c>
    </row>
    <row r="15" s="1" customFormat="1" ht="38" customHeight="1" spans="1:10">
      <c r="A15" s="13"/>
      <c r="B15" s="14" t="s">
        <v>36</v>
      </c>
      <c r="C15" s="8" t="s">
        <v>37</v>
      </c>
      <c r="D15" s="8" t="s">
        <v>38</v>
      </c>
      <c r="E15" s="8"/>
      <c r="F15" s="17">
        <v>0.9</v>
      </c>
      <c r="G15" s="17"/>
      <c r="H15" s="17">
        <v>1</v>
      </c>
      <c r="I15" s="17"/>
      <c r="J15" s="8">
        <v>20</v>
      </c>
    </row>
    <row r="16" s="1" customFormat="1" ht="27" customHeight="1" spans="1:10">
      <c r="A16" s="8" t="s">
        <v>39</v>
      </c>
      <c r="B16" s="18" t="str">
        <f>SUM(J9,J11:J15)&amp;"分"</f>
        <v>85.8分</v>
      </c>
      <c r="C16" s="18"/>
      <c r="D16" s="18"/>
      <c r="E16" s="18"/>
      <c r="F16" s="18"/>
      <c r="G16" s="18"/>
      <c r="H16" s="18"/>
      <c r="I16" s="18"/>
      <c r="J16" s="18"/>
    </row>
    <row r="17" s="1" customFormat="1" ht="57" customHeight="1" spans="1:10">
      <c r="A17" s="8" t="s">
        <v>40</v>
      </c>
      <c r="B17" s="8"/>
      <c r="C17" s="9" t="s">
        <v>41</v>
      </c>
      <c r="D17" s="9"/>
      <c r="E17" s="9"/>
      <c r="F17" s="9"/>
      <c r="G17" s="9"/>
      <c r="H17" s="9"/>
      <c r="I17" s="9"/>
      <c r="J17" s="9"/>
    </row>
    <row r="18" s="1" customFormat="1" ht="45" customHeight="1" spans="1:10">
      <c r="A18" s="8" t="s">
        <v>42</v>
      </c>
      <c r="B18" s="8"/>
      <c r="C18" s="9" t="s">
        <v>43</v>
      </c>
      <c r="D18" s="9"/>
      <c r="E18" s="9"/>
      <c r="F18" s="9"/>
      <c r="G18" s="9"/>
      <c r="H18" s="9"/>
      <c r="I18" s="9"/>
      <c r="J18" s="9"/>
    </row>
    <row r="19" s="4" customFormat="1" ht="15" customHeight="1" spans="1:10">
      <c r="A19" s="19" t="s">
        <v>44</v>
      </c>
      <c r="B19" s="9"/>
      <c r="C19" s="9"/>
      <c r="D19" s="9"/>
      <c r="E19" s="9"/>
      <c r="F19" s="9"/>
      <c r="G19" s="9"/>
      <c r="H19" s="9"/>
      <c r="I19" s="9"/>
      <c r="J19" s="9"/>
    </row>
    <row r="20" s="4" customFormat="1" ht="31.5" customHeight="1" spans="1:10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="4" customFormat="1" ht="82" customHeight="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</sheetData>
  <mergeCells count="4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B16:J16"/>
    <mergeCell ref="A17:B17"/>
    <mergeCell ref="C17:J17"/>
    <mergeCell ref="A18:B18"/>
    <mergeCell ref="C18:J18"/>
    <mergeCell ref="A10:A15"/>
    <mergeCell ref="B11:B14"/>
    <mergeCell ref="C8:C9"/>
    <mergeCell ref="A8:B9"/>
    <mergeCell ref="A19:J21"/>
  </mergeCells>
  <printOptions horizontalCentered="1"/>
  <pageMargins left="0.751388888888889" right="0.751388888888889" top="1" bottom="1" header="0.5" footer="0.5"/>
  <pageSetup paperSize="9" scale="99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长了毛的面包</cp:lastModifiedBy>
  <dcterms:created xsi:type="dcterms:W3CDTF">2022-04-24T01:15:00Z</dcterms:created>
  <dcterms:modified xsi:type="dcterms:W3CDTF">2023-04-27T10:37:01Z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4BAD32B167224A6D83CF593ECF868729</vt:lpwstr>
  </property>
  <property fmtid="{D5CDD505-2E9C-101B-9397-08002B2CF9AE}" pid="3" name="KSOProductBuildVer">
    <vt:lpwstr>2052-11.1.0.13012</vt:lpwstr>
  </property>
</Properties>
</file>